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U13" i="1"/>
  <c r="T13"/>
  <c r="T12"/>
  <c r="V12" s="1"/>
  <c r="U12" s="1"/>
  <c r="V13" l="1"/>
</calcChain>
</file>

<file path=xl/sharedStrings.xml><?xml version="1.0" encoding="utf-8"?>
<sst xmlns="http://schemas.openxmlformats.org/spreadsheetml/2006/main" count="71" uniqueCount="66">
  <si>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</si>
  <si>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</si>
  <si>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</si>
  <si>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</si>
  <si>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</si>
  <si>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</si>
  <si>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</si>
  <si>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</si>
  <si>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</si>
  <si>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</si>
  <si>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</si>
  <si>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</si>
  <si>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</si>
  <si>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</si>
  <si>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</si>
  <si>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</si>
  <si>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</si>
  <si>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</si>
  <si>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</si>
  <si>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</si>
  <si>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</si>
  <si>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</si>
  <si>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</si>
  <si>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</si>
  <si>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</si>
  <si>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</si>
  <si>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</si>
  <si>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</si>
  <si>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</si>
  <si>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</si>
  <si>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</si>
  <si>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</si>
  <si>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</si>
  <si>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</si>
  <si>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</si>
  <si>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</si>
  <si>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</si>
  <si>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</si>
  <si>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</si>
  <si>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</si>
  <si>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</si>
  <si>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</si>
  <si>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</si>
  <si>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ООО "БНГРЭ"</t>
  </si>
  <si>
    <t/>
  </si>
  <si>
    <t>Подпись:________________________________ /Должность, Фамилия И.О./</t>
  </si>
  <si>
    <t>ИТОГО:</t>
  </si>
  <si>
    <t xml:space="preserve">Гарантийный срок: </t>
  </si>
  <si>
    <t>14</t>
  </si>
  <si>
    <t>15</t>
  </si>
  <si>
    <t>16</t>
  </si>
  <si>
    <t>17</t>
  </si>
  <si>
    <t>18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</si>
  <si>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</si>
  <si>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Порядок оплаты: 60 календарных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</si>
  <si>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февраль 2021</t>
  </si>
  <si>
    <t>Отдел главного механика</t>
  </si>
  <si>
    <t>ГОСТ 13862-90</t>
  </si>
  <si>
    <t>28.99.39.190</t>
  </si>
  <si>
    <t>компл</t>
  </si>
  <si>
    <t>№ ПДО: 154 -БНГРЭ-2020 Поставка оборудования противовыбросового. Лот №2</t>
  </si>
  <si>
    <t>Форма 6.2.к «Коммерческое предложение»</t>
  </si>
  <si>
    <t>№2 101 из Лодочный ЛУ №15</t>
  </si>
  <si>
    <t>04010000014</t>
  </si>
  <si>
    <t xml:space="preserve">Оборудование противовыбросовое по схеме ОП-4 180х70  </t>
  </si>
  <si>
    <t>Базис поставки: ЯНАО, г. Новый Уренгой, п. Коротчаево</t>
  </si>
</sst>
</file>

<file path=xl/styles.xml><?xml version="1.0" encoding="utf-8"?>
<styleSheet xmlns="http://schemas.openxmlformats.org/spreadsheetml/2006/main">
  <fonts count="8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u/>
      <sz val="11"/>
      <color rgb="FF000000"/>
      <name val="Arial"/>
      <family val="2"/>
      <charset val="204"/>
    </font>
    <font>
      <u/>
      <sz val="11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1" xfId="0" applyFont="1" applyBorder="1" applyAlignment="1">
      <alignment horizontal="left"/>
    </xf>
    <xf numFmtId="4" fontId="3" fillId="4" borderId="8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4" fillId="4" borderId="6" xfId="0" applyFont="1" applyFill="1" applyBorder="1" applyAlignment="1">
      <alignment horizont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right" vertical="center" wrapText="1"/>
    </xf>
    <xf numFmtId="1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top" textRotation="90" wrapText="1"/>
    </xf>
    <xf numFmtId="0" fontId="3" fillId="2" borderId="6" xfId="0" applyFont="1" applyFill="1" applyBorder="1" applyAlignment="1">
      <alignment horizontal="center" textRotation="90"/>
    </xf>
    <xf numFmtId="0" fontId="3" fillId="0" borderId="6" xfId="0" applyFont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left" vertical="top" textRotation="90" wrapText="1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4" fillId="3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4" fillId="3" borderId="3" xfId="0" applyFont="1" applyFill="1" applyBorder="1" applyAlignment="1">
      <alignment horizontal="center"/>
    </xf>
    <xf numFmtId="0" fontId="3" fillId="0" borderId="8" xfId="0" applyFont="1" applyBorder="1" applyAlignment="1">
      <alignment horizontal="right" vertical="center"/>
    </xf>
    <xf numFmtId="0" fontId="4" fillId="3" borderId="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2" borderId="6" xfId="0" applyFont="1" applyFill="1" applyBorder="1" applyAlignment="1">
      <alignment horizontal="center" textRotation="90" wrapText="1"/>
    </xf>
    <xf numFmtId="4" fontId="4" fillId="4" borderId="6" xfId="0" applyNumberFormat="1" applyFont="1" applyFill="1" applyBorder="1" applyAlignment="1">
      <alignment horizontal="right" vertical="center"/>
    </xf>
    <xf numFmtId="4" fontId="4" fillId="4" borderId="6" xfId="0" applyNumberFormat="1" applyFont="1" applyFill="1" applyBorder="1" applyAlignment="1">
      <alignment horizontal="right" vertical="center" wrapText="1"/>
    </xf>
    <xf numFmtId="2" fontId="4" fillId="3" borderId="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8"/>
  <sheetViews>
    <sheetView tabSelected="1" workbookViewId="0">
      <selection activeCell="S12" sqref="S12:V12"/>
    </sheetView>
  </sheetViews>
  <sheetFormatPr defaultColWidth="10.5" defaultRowHeight="11.45" customHeight="1"/>
  <cols>
    <col min="1" max="1" width="6.83203125" style="2" customWidth="1"/>
    <col min="2" max="2" width="10.5" style="2" customWidth="1"/>
    <col min="3" max="3" width="38.1640625" style="2" customWidth="1"/>
    <col min="4" max="4" width="17" style="2" customWidth="1"/>
    <col min="5" max="5" width="22.83203125" style="2" customWidth="1"/>
    <col min="6" max="6" width="13.33203125" style="2" customWidth="1"/>
    <col min="7" max="7" width="16" style="2" customWidth="1"/>
    <col min="8" max="8" width="7.5" style="2" customWidth="1"/>
    <col min="9" max="9" width="5" style="2" customWidth="1"/>
    <col min="10" max="10" width="6.83203125" style="2" customWidth="1"/>
    <col min="11" max="11" width="8.1640625" style="2" customWidth="1"/>
    <col min="12" max="12" width="6" style="2" customWidth="1"/>
    <col min="13" max="13" width="12" style="2" customWidth="1"/>
    <col min="14" max="14" width="17.5" style="2" customWidth="1"/>
    <col min="15" max="18" width="10.5" style="2" customWidth="1"/>
    <col min="19" max="19" width="10.1640625" style="2" customWidth="1"/>
    <col min="20" max="20" width="12.83203125" style="2" customWidth="1"/>
    <col min="21" max="21" width="14" style="2" customWidth="1"/>
    <col min="22" max="22" width="15" style="2" customWidth="1"/>
    <col min="23" max="16384" width="10.5" style="3"/>
  </cols>
  <sheetData>
    <row r="1" spans="1:22" ht="15" customHeight="1">
      <c r="R1" s="27" t="s">
        <v>61</v>
      </c>
      <c r="S1" s="27"/>
      <c r="T1" s="27"/>
      <c r="U1" s="27"/>
      <c r="V1" s="27"/>
    </row>
    <row r="2" spans="1:22" ht="1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22" ht="29.1" customHeight="1">
      <c r="A3" s="31" t="s">
        <v>1</v>
      </c>
      <c r="B3" s="32"/>
      <c r="C3" s="32"/>
      <c r="D3" s="32"/>
      <c r="E3" s="32"/>
      <c r="F3" s="32"/>
    </row>
    <row r="4" spans="1:22" s="2" customFormat="1" ht="24" customHeight="1">
      <c r="A4" s="37" t="s">
        <v>60</v>
      </c>
      <c r="B4" s="37"/>
      <c r="C4" s="37"/>
      <c r="D4" s="37"/>
      <c r="E4" s="37"/>
      <c r="F4" s="37"/>
      <c r="G4" s="37"/>
      <c r="H4" s="37"/>
      <c r="I4" s="37"/>
      <c r="J4" s="37"/>
    </row>
    <row r="5" spans="1:22" ht="15" customHeight="1"/>
    <row r="6" spans="1:22" ht="15" customHeight="1">
      <c r="A6" s="4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22" ht="11.25">
      <c r="A7" s="29" t="s">
        <v>3</v>
      </c>
      <c r="B7" s="22" t="s">
        <v>4</v>
      </c>
      <c r="C7" s="22" t="s">
        <v>5</v>
      </c>
      <c r="D7" s="30" t="s">
        <v>6</v>
      </c>
      <c r="E7" s="30"/>
      <c r="F7" s="30"/>
      <c r="G7" s="30"/>
      <c r="H7" s="30"/>
      <c r="I7" s="30"/>
      <c r="J7" s="30"/>
      <c r="K7" s="30"/>
      <c r="L7" s="30"/>
      <c r="M7" s="30"/>
      <c r="N7" s="30" t="s">
        <v>7</v>
      </c>
      <c r="O7" s="30"/>
      <c r="P7" s="30"/>
      <c r="Q7" s="30"/>
      <c r="R7" s="30"/>
      <c r="S7" s="30"/>
      <c r="T7" s="30"/>
      <c r="U7" s="30"/>
      <c r="V7" s="30"/>
    </row>
    <row r="8" spans="1:22" s="2" customFormat="1" ht="11.25">
      <c r="A8" s="29"/>
      <c r="B8" s="22"/>
      <c r="C8" s="22"/>
      <c r="D8" s="23" t="s">
        <v>8</v>
      </c>
      <c r="E8" s="23"/>
      <c r="F8" s="23"/>
      <c r="G8" s="23"/>
      <c r="H8" s="23"/>
      <c r="I8" s="29" t="s">
        <v>9</v>
      </c>
      <c r="J8" s="29" t="s">
        <v>10</v>
      </c>
      <c r="K8" s="22" t="s">
        <v>11</v>
      </c>
      <c r="L8" s="22" t="s">
        <v>12</v>
      </c>
      <c r="M8" s="24" t="s">
        <v>13</v>
      </c>
      <c r="N8" s="23" t="s">
        <v>14</v>
      </c>
      <c r="O8" s="23"/>
      <c r="P8" s="23"/>
      <c r="Q8" s="23"/>
      <c r="R8" s="23"/>
      <c r="S8" s="20" t="s">
        <v>15</v>
      </c>
      <c r="T8" s="20" t="s">
        <v>16</v>
      </c>
      <c r="U8" s="20" t="s">
        <v>17</v>
      </c>
      <c r="V8" s="20" t="s">
        <v>18</v>
      </c>
    </row>
    <row r="9" spans="1:22" s="2" customFormat="1" ht="11.25">
      <c r="A9" s="29"/>
      <c r="B9" s="22"/>
      <c r="C9" s="22"/>
      <c r="D9" s="50" t="s">
        <v>19</v>
      </c>
      <c r="E9" s="50" t="s">
        <v>20</v>
      </c>
      <c r="F9" s="50" t="s">
        <v>21</v>
      </c>
      <c r="G9" s="50" t="s">
        <v>22</v>
      </c>
      <c r="H9" s="25" t="s">
        <v>23</v>
      </c>
      <c r="I9" s="29"/>
      <c r="J9" s="29"/>
      <c r="K9" s="22"/>
      <c r="L9" s="22"/>
      <c r="M9" s="24"/>
      <c r="N9" s="25" t="s">
        <v>20</v>
      </c>
      <c r="O9" s="25" t="s">
        <v>24</v>
      </c>
      <c r="P9" s="25" t="s">
        <v>22</v>
      </c>
      <c r="Q9" s="26" t="s">
        <v>23</v>
      </c>
      <c r="R9" s="21" t="s">
        <v>25</v>
      </c>
      <c r="S9" s="20"/>
      <c r="T9" s="20"/>
      <c r="U9" s="20"/>
      <c r="V9" s="20"/>
    </row>
    <row r="10" spans="1:22" s="2" customFormat="1" ht="72" customHeight="1">
      <c r="A10" s="29"/>
      <c r="B10" s="22"/>
      <c r="C10" s="22"/>
      <c r="D10" s="50"/>
      <c r="E10" s="50"/>
      <c r="F10" s="50"/>
      <c r="G10" s="50"/>
      <c r="H10" s="25"/>
      <c r="I10" s="29"/>
      <c r="J10" s="29"/>
      <c r="K10" s="22"/>
      <c r="L10" s="22"/>
      <c r="M10" s="24"/>
      <c r="N10" s="25"/>
      <c r="O10" s="25"/>
      <c r="P10" s="25"/>
      <c r="Q10" s="26"/>
      <c r="R10" s="21"/>
      <c r="S10" s="20"/>
      <c r="T10" s="20"/>
      <c r="U10" s="20"/>
      <c r="V10" s="20"/>
    </row>
    <row r="11" spans="1:22" ht="11.25">
      <c r="A11" s="12" t="s">
        <v>26</v>
      </c>
      <c r="B11" s="12" t="s">
        <v>27</v>
      </c>
      <c r="C11" s="12" t="s">
        <v>28</v>
      </c>
      <c r="D11" s="12" t="s">
        <v>29</v>
      </c>
      <c r="E11" s="12" t="s">
        <v>30</v>
      </c>
      <c r="F11" s="12" t="s">
        <v>31</v>
      </c>
      <c r="G11" s="12" t="s">
        <v>32</v>
      </c>
      <c r="H11" s="12" t="s">
        <v>33</v>
      </c>
      <c r="I11" s="12" t="s">
        <v>34</v>
      </c>
      <c r="J11" s="12" t="s">
        <v>35</v>
      </c>
      <c r="K11" s="12" t="s">
        <v>36</v>
      </c>
      <c r="L11" s="12" t="s">
        <v>37</v>
      </c>
      <c r="M11" s="12" t="s">
        <v>38</v>
      </c>
      <c r="N11" s="6" t="s">
        <v>48</v>
      </c>
      <c r="O11" s="6" t="s">
        <v>49</v>
      </c>
      <c r="P11" s="6" t="s">
        <v>50</v>
      </c>
      <c r="Q11" s="6" t="s">
        <v>51</v>
      </c>
      <c r="R11" s="6" t="s">
        <v>52</v>
      </c>
      <c r="S11" s="6" t="s">
        <v>39</v>
      </c>
      <c r="T11" s="6" t="s">
        <v>40</v>
      </c>
      <c r="U11" s="6" t="s">
        <v>41</v>
      </c>
      <c r="V11" s="6" t="s">
        <v>42</v>
      </c>
    </row>
    <row r="12" spans="1:22" ht="57">
      <c r="A12" s="17">
        <v>1</v>
      </c>
      <c r="B12" s="18" t="s">
        <v>56</v>
      </c>
      <c r="C12" s="18" t="s">
        <v>62</v>
      </c>
      <c r="D12" s="18" t="s">
        <v>63</v>
      </c>
      <c r="E12" s="13" t="s">
        <v>64</v>
      </c>
      <c r="F12" s="19" t="s">
        <v>57</v>
      </c>
      <c r="G12" s="18" t="s">
        <v>58</v>
      </c>
      <c r="H12" s="7"/>
      <c r="I12" s="14" t="s">
        <v>43</v>
      </c>
      <c r="J12" s="14" t="s">
        <v>43</v>
      </c>
      <c r="K12" s="15" t="s">
        <v>59</v>
      </c>
      <c r="L12" s="16">
        <v>1</v>
      </c>
      <c r="M12" s="8" t="s">
        <v>55</v>
      </c>
      <c r="N12" s="9"/>
      <c r="O12" s="9"/>
      <c r="P12" s="9"/>
      <c r="Q12" s="10"/>
      <c r="R12" s="11"/>
      <c r="S12" s="53">
        <v>0</v>
      </c>
      <c r="T12" s="51">
        <f t="shared" ref="T12" si="0">S12*L12</f>
        <v>0</v>
      </c>
      <c r="U12" s="51">
        <f t="shared" ref="U12" si="1">V12-T12</f>
        <v>0</v>
      </c>
      <c r="V12" s="52">
        <f t="shared" ref="V12" si="2">T12*1.2</f>
        <v>0</v>
      </c>
    </row>
    <row r="13" spans="1:22" ht="14.25" customHeight="1">
      <c r="A13" s="39" t="s">
        <v>46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5">
        <f>SUM(T12)</f>
        <v>0</v>
      </c>
      <c r="U13" s="5">
        <f>SUM(U12)</f>
        <v>0</v>
      </c>
      <c r="V13" s="5">
        <f>SUM(V12)</f>
        <v>0</v>
      </c>
    </row>
    <row r="14" spans="1:22" ht="11.25" customHeight="1">
      <c r="A14" s="41" t="s">
        <v>65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3"/>
      <c r="N14" s="38"/>
      <c r="O14" s="38"/>
      <c r="P14" s="38"/>
      <c r="Q14" s="38"/>
      <c r="R14" s="38"/>
      <c r="S14" s="38"/>
      <c r="T14" s="38"/>
      <c r="U14" s="38"/>
      <c r="V14" s="38"/>
    </row>
    <row r="15" spans="1:22" ht="24" customHeight="1">
      <c r="A15" s="44" t="s">
        <v>54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6"/>
      <c r="N15" s="38" t="s">
        <v>44</v>
      </c>
      <c r="O15" s="38"/>
      <c r="P15" s="38"/>
      <c r="Q15" s="38"/>
      <c r="R15" s="38"/>
      <c r="S15" s="38"/>
      <c r="T15" s="38"/>
      <c r="U15" s="38"/>
      <c r="V15" s="38"/>
    </row>
    <row r="16" spans="1:22" ht="11.25" customHeight="1">
      <c r="A16" s="47" t="s">
        <v>47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9"/>
      <c r="N16" s="40" t="s">
        <v>44</v>
      </c>
      <c r="O16" s="40"/>
      <c r="P16" s="40"/>
      <c r="Q16" s="40"/>
      <c r="R16" s="40"/>
      <c r="S16" s="40"/>
      <c r="T16" s="40"/>
      <c r="U16" s="40"/>
      <c r="V16" s="40"/>
    </row>
    <row r="17" spans="1:22" ht="22.5" customHeight="1">
      <c r="A17" s="33" t="s">
        <v>53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50.25" customHeight="1">
      <c r="A18" s="1" t="s">
        <v>45</v>
      </c>
    </row>
  </sheetData>
  <mergeCells count="39">
    <mergeCell ref="A3:F3"/>
    <mergeCell ref="A17:M17"/>
    <mergeCell ref="N17:V17"/>
    <mergeCell ref="A4:J4"/>
    <mergeCell ref="N14:V14"/>
    <mergeCell ref="N15:V15"/>
    <mergeCell ref="A13:S13"/>
    <mergeCell ref="N16:V16"/>
    <mergeCell ref="A14:M14"/>
    <mergeCell ref="A15:M15"/>
    <mergeCell ref="A16:M16"/>
    <mergeCell ref="V8:V10"/>
    <mergeCell ref="D9:D10"/>
    <mergeCell ref="E9:E10"/>
    <mergeCell ref="F9:F10"/>
    <mergeCell ref="G9:G10"/>
    <mergeCell ref="R1:V1"/>
    <mergeCell ref="A2:L2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H9:H10"/>
    <mergeCell ref="S8:S10"/>
    <mergeCell ref="T8:T10"/>
    <mergeCell ref="N9:N10"/>
    <mergeCell ref="O9:O10"/>
    <mergeCell ref="U8:U10"/>
    <mergeCell ref="R9:R10"/>
    <mergeCell ref="L8:L10"/>
    <mergeCell ref="N8:R8"/>
    <mergeCell ref="M8:M10"/>
    <mergeCell ref="P9:P10"/>
    <mergeCell ref="Q9:Q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Korovin_AV</cp:lastModifiedBy>
  <dcterms:created xsi:type="dcterms:W3CDTF">2019-07-31T11:14:30Z</dcterms:created>
  <dcterms:modified xsi:type="dcterms:W3CDTF">2020-11-11T05:27:41Z</dcterms:modified>
</cp:coreProperties>
</file>